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6" i="1"/>
  <c r="D24"/>
  <c r="E19" l="1"/>
  <c r="F19"/>
  <c r="D19"/>
  <c r="D33" s="1"/>
  <c r="F23"/>
  <c r="E23"/>
  <c r="E21"/>
  <c r="D23"/>
  <c r="F21"/>
  <c r="D21"/>
  <c r="E24"/>
  <c r="F24"/>
  <c r="E30"/>
  <c r="E31" s="1"/>
  <c r="E32" s="1"/>
  <c r="F30"/>
  <c r="F31" s="1"/>
  <c r="F32" s="1"/>
  <c r="D30"/>
  <c r="D31" s="1"/>
  <c r="D32" s="1"/>
  <c r="F27"/>
  <c r="F28" s="1"/>
  <c r="E27"/>
  <c r="E28" s="1"/>
  <c r="D27"/>
  <c r="D28" s="1"/>
  <c r="F26"/>
  <c r="D26"/>
  <c r="F33" l="1"/>
  <c r="E33"/>
</calcChain>
</file>

<file path=xl/sharedStrings.xml><?xml version="1.0" encoding="utf-8"?>
<sst xmlns="http://schemas.openxmlformats.org/spreadsheetml/2006/main" count="48" uniqueCount="47">
  <si>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</si>
  <si>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</si>
  <si>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</si>
  <si>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</si>
  <si>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</si>
  <si>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</si>
  <si>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2017 год</t>
  </si>
  <si>
    <t>Сумма на 2018 год</t>
  </si>
  <si>
    <t xml:space="preserve">Источники внутреннего финансирования дефицита  бюджета Северо-Енисейского района на 2017 год и плановый период 2018 - 2019 годов 
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</si>
  <si>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</si>
  <si>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</si>
  <si>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</si>
  <si>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</si>
  <si>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</si>
  <si>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</si>
  <si>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</si>
  <si>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</si>
  <si>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</si>
  <si>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</si>
  <si>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</si>
  <si>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</si>
  <si>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</si>
  <si>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</si>
  <si>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</si>
  <si>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</si>
  <si>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</si>
  <si>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</si>
  <si>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</si>
  <si>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</si>
  <si>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</si>
  <si>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</si>
  <si>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</si>
  <si>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</si>
  <si>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</si>
  <si>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</si>
  <si>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</si>
  <si>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Сумма на 2019 год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</si>
  <si>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</si>
  <si>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</si>
  <si>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</si>
  <si>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>от 09.12.2016 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</si>
  <si>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</si>
  <si>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</si>
  <si>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</si>
  <si>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</si>
  <si>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</si>
  <si>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от 10.02.2017 № 246-20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</si>
</sst>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>
      <alignment wrapText="1"/>
    </xf>
    <xf numFmtId="49" fontId="5" fillId="0" borderId="4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/>
    <xf numFmtId="0" fontId="4" fillId="0" borderId="0" xfId="0" applyFont="1" applyAlignment="1"/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L8" sqref="L8"/>
    </sheetView>
  </sheetViews>
  <sheetFormatPr defaultRowHeight="15"/>
  <cols>
    <col min="1" max="1" width="4.7109375" customWidth="1"/>
    <col min="2" max="2" width="22.42578125" customWidth="1"/>
    <col min="3" max="3" width="34.5703125" customWidth="1"/>
    <col min="4" max="4" width="13.85546875" customWidth="1"/>
    <col min="5" max="5" width="14.140625" customWidth="1"/>
    <col min="6" max="6" width="14.5703125" customWidth="1"/>
  </cols>
  <sheetData>
    <row r="1" spans="1:13">
      <c r="D1" s="25" t="s">
        <v>37</v>
      </c>
      <c r="E1" s="25"/>
      <c r="F1" s="25"/>
    </row>
    <row r="2" spans="1:13">
      <c r="C2" s="16"/>
      <c r="D2" s="24" t="s">
        <v>41</v>
      </c>
      <c r="E2" s="24"/>
      <c r="F2" s="24"/>
      <c r="G2" s="16"/>
    </row>
    <row r="3" spans="1:13">
      <c r="C3" s="15"/>
      <c r="D3" s="24" t="s">
        <v>42</v>
      </c>
      <c r="E3" s="24"/>
      <c r="F3" s="24"/>
      <c r="G3" s="15"/>
    </row>
    <row r="4" spans="1:13">
      <c r="C4" s="15"/>
      <c r="D4" s="24" t="s">
        <v>43</v>
      </c>
      <c r="E4" s="24"/>
      <c r="F4" s="24"/>
    </row>
    <row r="5" spans="1:13">
      <c r="C5" s="15"/>
      <c r="D5" s="24" t="s">
        <v>44</v>
      </c>
      <c r="E5" s="24"/>
      <c r="F5" s="24"/>
    </row>
    <row r="6" spans="1:13">
      <c r="C6" s="15"/>
      <c r="D6" s="24" t="s">
        <v>45</v>
      </c>
      <c r="E6" s="24"/>
      <c r="F6" s="24"/>
    </row>
    <row r="7" spans="1:13">
      <c r="C7" s="14"/>
      <c r="D7" s="24" t="s">
        <v>46</v>
      </c>
      <c r="E7" s="24"/>
      <c r="F7" s="24"/>
    </row>
    <row r="9" spans="1:13" ht="15.75">
      <c r="D9" s="20" t="s">
        <v>37</v>
      </c>
      <c r="E9" s="20"/>
      <c r="F9" s="20"/>
    </row>
    <row r="10" spans="1:13" ht="15.75">
      <c r="D10" s="21" t="s">
        <v>0</v>
      </c>
      <c r="E10" s="21"/>
      <c r="F10" s="21"/>
    </row>
    <row r="11" spans="1:13" ht="15.75">
      <c r="D11" s="21" t="s">
        <v>1</v>
      </c>
      <c r="E11" s="21"/>
      <c r="F11" s="21"/>
    </row>
    <row r="12" spans="1:13" ht="15.75">
      <c r="D12" s="21" t="s">
        <v>40</v>
      </c>
      <c r="E12" s="21"/>
      <c r="F12" s="21"/>
    </row>
    <row r="13" spans="1:13" ht="10.5" customHeight="1"/>
    <row r="14" spans="1:13" ht="51.75" customHeight="1">
      <c r="A14" s="22" t="s">
        <v>8</v>
      </c>
      <c r="B14" s="22"/>
      <c r="C14" s="22"/>
      <c r="D14" s="22"/>
      <c r="E14" s="22"/>
      <c r="F14" s="22"/>
      <c r="J14" s="26"/>
      <c r="K14" s="25"/>
      <c r="L14" s="25"/>
      <c r="M14" s="25"/>
    </row>
    <row r="15" spans="1:13" ht="12" customHeight="1">
      <c r="A15" s="1"/>
      <c r="B15" s="1"/>
      <c r="C15" s="1"/>
      <c r="D15" s="1"/>
      <c r="E15" s="1"/>
      <c r="F15" s="1"/>
      <c r="J15" s="24"/>
      <c r="K15" s="24"/>
      <c r="L15" s="24"/>
      <c r="M15" s="24"/>
    </row>
    <row r="16" spans="1:13">
      <c r="E16" s="23" t="s">
        <v>2</v>
      </c>
      <c r="F16" s="23"/>
      <c r="J16" s="24"/>
      <c r="K16" s="24"/>
      <c r="L16" s="24"/>
      <c r="M16" s="24"/>
    </row>
    <row r="17" spans="1:13" ht="83.25" customHeight="1">
      <c r="A17" s="2" t="s">
        <v>3</v>
      </c>
      <c r="B17" s="2" t="s">
        <v>4</v>
      </c>
      <c r="C17" s="2" t="s">
        <v>5</v>
      </c>
      <c r="D17" s="2" t="s">
        <v>6</v>
      </c>
      <c r="E17" s="2" t="s">
        <v>7</v>
      </c>
      <c r="F17" s="2" t="s">
        <v>36</v>
      </c>
      <c r="J17" s="24"/>
      <c r="K17" s="24"/>
      <c r="L17" s="24"/>
      <c r="M17" s="24"/>
    </row>
    <row r="18" spans="1:13">
      <c r="A18" s="12"/>
      <c r="B18" s="12">
        <v>1</v>
      </c>
      <c r="C18" s="12">
        <v>2</v>
      </c>
      <c r="D18" s="12">
        <v>3</v>
      </c>
      <c r="E18" s="12">
        <v>4</v>
      </c>
      <c r="F18" s="12">
        <v>5</v>
      </c>
      <c r="J18" s="24"/>
      <c r="K18" s="24"/>
      <c r="L18" s="24"/>
      <c r="M18" s="24"/>
    </row>
    <row r="19" spans="1:13" ht="26.25">
      <c r="A19" s="12">
        <v>1</v>
      </c>
      <c r="B19" s="12" t="s">
        <v>31</v>
      </c>
      <c r="C19" s="4" t="s">
        <v>17</v>
      </c>
      <c r="D19" s="10">
        <f>D20-D22</f>
        <v>120000</v>
      </c>
      <c r="E19" s="10">
        <f t="shared" ref="E19:F19" si="0">E20-E22</f>
        <v>40000</v>
      </c>
      <c r="F19" s="10">
        <f t="shared" si="0"/>
        <v>60000</v>
      </c>
      <c r="J19" s="24"/>
      <c r="K19" s="24"/>
      <c r="L19" s="24"/>
      <c r="M19" s="24"/>
    </row>
    <row r="20" spans="1:13" ht="39">
      <c r="A20" s="12">
        <v>2</v>
      </c>
      <c r="B20" s="13" t="s">
        <v>32</v>
      </c>
      <c r="C20" s="6" t="s">
        <v>18</v>
      </c>
      <c r="D20" s="11">
        <v>120000</v>
      </c>
      <c r="E20" s="10">
        <v>160000</v>
      </c>
      <c r="F20" s="10">
        <v>220000</v>
      </c>
      <c r="J20" s="24"/>
      <c r="K20" s="24"/>
      <c r="L20" s="24"/>
      <c r="M20" s="24"/>
    </row>
    <row r="21" spans="1:13" ht="51.75">
      <c r="A21" s="12">
        <v>3</v>
      </c>
      <c r="B21" s="13" t="s">
        <v>33</v>
      </c>
      <c r="C21" s="6" t="s">
        <v>19</v>
      </c>
      <c r="D21" s="11">
        <f>D20</f>
        <v>120000</v>
      </c>
      <c r="E21" s="10">
        <f>E20</f>
        <v>160000</v>
      </c>
      <c r="F21" s="10">
        <f>F20</f>
        <v>220000</v>
      </c>
    </row>
    <row r="22" spans="1:13" ht="38.25">
      <c r="A22" s="12">
        <v>4</v>
      </c>
      <c r="B22" s="13" t="s">
        <v>34</v>
      </c>
      <c r="C22" s="7" t="s">
        <v>20</v>
      </c>
      <c r="D22" s="11">
        <v>0</v>
      </c>
      <c r="E22" s="10">
        <v>120000</v>
      </c>
      <c r="F22" s="10">
        <v>160000</v>
      </c>
    </row>
    <row r="23" spans="1:13" ht="51">
      <c r="A23" s="12">
        <v>5</v>
      </c>
      <c r="B23" s="13" t="s">
        <v>35</v>
      </c>
      <c r="C23" s="7" t="s">
        <v>38</v>
      </c>
      <c r="D23" s="11">
        <f>D22</f>
        <v>0</v>
      </c>
      <c r="E23" s="10">
        <f>E22</f>
        <v>120000</v>
      </c>
      <c r="F23" s="10">
        <f>F22</f>
        <v>160000</v>
      </c>
    </row>
    <row r="24" spans="1:13" ht="25.5">
      <c r="A24" s="12">
        <v>6</v>
      </c>
      <c r="B24" s="8" t="s">
        <v>22</v>
      </c>
      <c r="C24" s="5" t="s">
        <v>21</v>
      </c>
      <c r="D24" s="10">
        <f t="shared" ref="D24:F24" si="1">D29+D25</f>
        <v>124100.5</v>
      </c>
      <c r="E24" s="10">
        <f t="shared" si="1"/>
        <v>10945.300000000047</v>
      </c>
      <c r="F24" s="10">
        <f t="shared" si="1"/>
        <v>-2780.3000000000466</v>
      </c>
    </row>
    <row r="25" spans="1:13">
      <c r="A25" s="12">
        <v>7</v>
      </c>
      <c r="B25" s="8" t="s">
        <v>23</v>
      </c>
      <c r="C25" s="3" t="s">
        <v>9</v>
      </c>
      <c r="D25" s="10">
        <v>-1696590</v>
      </c>
      <c r="E25" s="10">
        <v>-1754928.7</v>
      </c>
      <c r="F25" s="10">
        <v>-1869297</v>
      </c>
    </row>
    <row r="26" spans="1:13" ht="25.5">
      <c r="A26" s="12">
        <v>8</v>
      </c>
      <c r="B26" s="8" t="s">
        <v>24</v>
      </c>
      <c r="C26" s="3" t="s">
        <v>10</v>
      </c>
      <c r="D26" s="10">
        <f>D25</f>
        <v>-1696590</v>
      </c>
      <c r="E26" s="10">
        <f>E25</f>
        <v>-1754928.7</v>
      </c>
      <c r="F26" s="10">
        <f>F25</f>
        <v>-1869297</v>
      </c>
    </row>
    <row r="27" spans="1:13" ht="25.5">
      <c r="A27" s="12">
        <v>9</v>
      </c>
      <c r="B27" s="8" t="s">
        <v>25</v>
      </c>
      <c r="C27" s="3" t="s">
        <v>11</v>
      </c>
      <c r="D27" s="10">
        <f>D25</f>
        <v>-1696590</v>
      </c>
      <c r="E27" s="10">
        <f>E25</f>
        <v>-1754928.7</v>
      </c>
      <c r="F27" s="10">
        <f>F25</f>
        <v>-1869297</v>
      </c>
    </row>
    <row r="28" spans="1:13" ht="38.25">
      <c r="A28" s="12">
        <v>10</v>
      </c>
      <c r="B28" s="9" t="s">
        <v>26</v>
      </c>
      <c r="C28" s="3" t="s">
        <v>12</v>
      </c>
      <c r="D28" s="10">
        <f>D27</f>
        <v>-1696590</v>
      </c>
      <c r="E28" s="10">
        <f t="shared" ref="E28:F28" si="2">E27</f>
        <v>-1754928.7</v>
      </c>
      <c r="F28" s="10">
        <f t="shared" si="2"/>
        <v>-1869297</v>
      </c>
    </row>
    <row r="29" spans="1:13">
      <c r="A29" s="12">
        <v>11</v>
      </c>
      <c r="B29" s="9" t="s">
        <v>27</v>
      </c>
      <c r="C29" s="3" t="s">
        <v>13</v>
      </c>
      <c r="D29" s="10">
        <v>1820690.5</v>
      </c>
      <c r="E29" s="10">
        <v>1765874</v>
      </c>
      <c r="F29" s="10">
        <v>1866516.7</v>
      </c>
    </row>
    <row r="30" spans="1:13" ht="25.5">
      <c r="A30" s="12">
        <v>12</v>
      </c>
      <c r="B30" s="9" t="s">
        <v>28</v>
      </c>
      <c r="C30" s="3" t="s">
        <v>14</v>
      </c>
      <c r="D30" s="10">
        <f>D29</f>
        <v>1820690.5</v>
      </c>
      <c r="E30" s="10">
        <f t="shared" ref="E30:F30" si="3">E29</f>
        <v>1765874</v>
      </c>
      <c r="F30" s="10">
        <f t="shared" si="3"/>
        <v>1866516.7</v>
      </c>
    </row>
    <row r="31" spans="1:13" ht="25.5">
      <c r="A31" s="12">
        <v>13</v>
      </c>
      <c r="B31" s="9" t="s">
        <v>29</v>
      </c>
      <c r="C31" s="3" t="s">
        <v>15</v>
      </c>
      <c r="D31" s="10">
        <f>D30</f>
        <v>1820690.5</v>
      </c>
      <c r="E31" s="10">
        <f>E30</f>
        <v>1765874</v>
      </c>
      <c r="F31" s="10">
        <f>F30</f>
        <v>1866516.7</v>
      </c>
    </row>
    <row r="32" spans="1:13" ht="38.25">
      <c r="A32" s="12">
        <v>14</v>
      </c>
      <c r="B32" s="9" t="s">
        <v>30</v>
      </c>
      <c r="C32" s="3" t="s">
        <v>16</v>
      </c>
      <c r="D32" s="10">
        <f>D31</f>
        <v>1820690.5</v>
      </c>
      <c r="E32" s="10">
        <f t="shared" ref="E32:F32" si="4">E31</f>
        <v>1765874</v>
      </c>
      <c r="F32" s="10">
        <f t="shared" si="4"/>
        <v>1866516.7</v>
      </c>
    </row>
    <row r="33" spans="1:6">
      <c r="A33" s="17" t="s">
        <v>39</v>
      </c>
      <c r="B33" s="18"/>
      <c r="C33" s="19"/>
      <c r="D33" s="10">
        <f>D19+D24</f>
        <v>244100.5</v>
      </c>
      <c r="E33" s="10">
        <f t="shared" ref="E33:F33" si="5">E19+E24</f>
        <v>50945.300000000047</v>
      </c>
      <c r="F33" s="10">
        <f t="shared" si="5"/>
        <v>57219.699999999953</v>
      </c>
    </row>
  </sheetData>
  <mergeCells count="21">
    <mergeCell ref="J19:M19"/>
    <mergeCell ref="J20:M20"/>
    <mergeCell ref="D1:F1"/>
    <mergeCell ref="D7:F7"/>
    <mergeCell ref="J14:M14"/>
    <mergeCell ref="J15:M15"/>
    <mergeCell ref="J16:M16"/>
    <mergeCell ref="J17:M17"/>
    <mergeCell ref="J18:M18"/>
    <mergeCell ref="D2:F2"/>
    <mergeCell ref="D3:F3"/>
    <mergeCell ref="D4:F4"/>
    <mergeCell ref="D5:F5"/>
    <mergeCell ref="D6:F6"/>
    <mergeCell ref="A33:C33"/>
    <mergeCell ref="D9:F9"/>
    <mergeCell ref="D10:F10"/>
    <mergeCell ref="D11:F11"/>
    <mergeCell ref="D12:F12"/>
    <mergeCell ref="A14:F14"/>
    <mergeCell ref="E16:F16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2017-02-10T08:32:55Z</dcterms:modified>
</cp:coreProperties>
</file>